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aa06c7273218bc0/Documentos/CONTRATACION 2026/INSTRUCTORES/FORTALECIMIENTO/1. FORTALECIMIENTO - LECTURA CRITICA/"/>
    </mc:Choice>
  </mc:AlternateContent>
  <xr:revisionPtr revIDLastSave="2" documentId="8_{AB885C0F-F951-4CB0-AC39-5208F6947CF8}" xr6:coauthVersionLast="47" xr6:coauthVersionMax="47" xr10:uidLastSave="{F302591A-4FD2-4520-B0FA-F66FEDE10207}"/>
  <bookViews>
    <workbookView xWindow="-108" yWindow="-108" windowWidth="23256" windowHeight="12456" xr2:uid="{035F5F59-108C-4DD5-812E-35E5D4EA19B6}"/>
  </bookViews>
  <sheets>
    <sheet name="Fortalecimiento" sheetId="1" r:id="rId1"/>
  </sheets>
  <definedNames>
    <definedName name="INSTRUCTORES" localSheetId="0">#REF!</definedName>
    <definedName name="INSTRUCTOR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O10" i="1"/>
  <c r="P10" i="1" s="1"/>
  <c r="O9" i="1"/>
  <c r="P9" i="1" s="1"/>
  <c r="O8" i="1"/>
  <c r="P8" i="1" s="1"/>
  <c r="O7" i="1"/>
  <c r="P7" i="1" s="1"/>
  <c r="O6" i="1"/>
  <c r="P6" i="1" s="1"/>
  <c r="O5" i="1"/>
  <c r="P5" i="1" s="1"/>
  <c r="O4" i="1"/>
  <c r="P4" i="1" s="1"/>
  <c r="P11" i="1" l="1"/>
</calcChain>
</file>

<file path=xl/sharedStrings.xml><?xml version="1.0" encoding="utf-8"?>
<sst xmlns="http://schemas.openxmlformats.org/spreadsheetml/2006/main" count="51" uniqueCount="48">
  <si>
    <t>No</t>
  </si>
  <si>
    <t>PROGRAMA DE FORMACIÓN</t>
  </si>
  <si>
    <t>COMPETENCIA</t>
  </si>
  <si>
    <t>PERFIL DEL INSTRUCTOR</t>
  </si>
  <si>
    <t>VALIDACIÓN (QUE APAREZCA, VALORES, NUMERO DE INSTRUCTORES)</t>
  </si>
  <si>
    <t>LINEA PAA</t>
  </si>
  <si>
    <t>OBJETO CONTRACTUAL</t>
  </si>
  <si>
    <t>No de personas a contratar</t>
  </si>
  <si>
    <t>Fechas Previstas para la Contratación</t>
  </si>
  <si>
    <t>Plazo Previsto para la Contratación</t>
  </si>
  <si>
    <t>VALIDACIÓN FECHAS</t>
  </si>
  <si>
    <t>costo honorarios mes (Pesos)</t>
  </si>
  <si>
    <t>Valor un instructor</t>
  </si>
  <si>
    <t>Valor total programa</t>
  </si>
  <si>
    <t>Contratista</t>
  </si>
  <si>
    <t>Observaciones</t>
  </si>
  <si>
    <t>Inicio</t>
  </si>
  <si>
    <t>Terminación</t>
  </si>
  <si>
    <t xml:space="preserve">Meses </t>
  </si>
  <si>
    <t>Días</t>
  </si>
  <si>
    <t>(D-M-A)</t>
  </si>
  <si>
    <t xml:space="preserve">LECTURA CRITICA - REDACCIÓN Y HABILIDADES BLANDAS    </t>
  </si>
  <si>
    <t>8-9302-645 HASTA EL 662</t>
  </si>
  <si>
    <t>Instructor: Prestar Servicios Personales Carácter Temporal Para La Formación Profesional Integral, En FORMACION REGULAR TITULADA Y COMPLEMENTARIA Para el Programa Formación FORTALECIMIENTO EN LECTURA CRITICA PARA ARTICULACION CON LA MEDIA</t>
  </si>
  <si>
    <t>RAZONAMIENTO CUANTITATIVO Y PENSAMIENTO LOGICO MATEMATICO</t>
  </si>
  <si>
    <t>8-9302-663 HASTA EL 675</t>
  </si>
  <si>
    <t>Instructor: Prestar Servicios Personales Carácter Temporal Para La Formación Profesional Integral, En FORMACION REGULAR TITULADA Y COMPLEMENTARIA Para el Programa Formación FORTALECIMIENTO EN RAZONAMIENTO CUANTITATIVO PARA ARTICULACION CON LA MEDIALA MEDIA</t>
  </si>
  <si>
    <t>8-9302-676 HASTA EL 679</t>
  </si>
  <si>
    <t>Instructor: Prestar Servicios Personales Carácter Temporal Para La Formación Profesional Integral, En FORMACION REGULAR TITULADA Y COMPLEMENTARIA Para el Programa Formación FORTALECIMIENTO EN CIENCIAS NATURALES PARA ARTICULACION CON LA MEDIA</t>
  </si>
  <si>
    <t xml:space="preserve">	DESARROLLO DE HABILIDADES, PRINCIPIOS Y VALORES PARA LA VIDA Y EL TRABAJO/ FORTALECMIENTO DE HABILIDADES BLANDAS</t>
  </si>
  <si>
    <t>Requisitos Académicos: Para el desarrollo integral de esta competencia se requiere la participación de diferentes profesionales asociados a perfiles académicos relacionados con los resultados de aprendizajes específicos, así: - Opción 1: Certificación en formación basada en competencias laborales y/o en aprendizaje por proyectos o relacionadas. - Opción 2: Profesional que tenga competencias humanísticas y formación en Ciencias Humanas. - Opción 3: Profesional educación física, recreación y deportes. - Opción 4: Profesional ciencias de la salud ocupacional. - Experiencia Laboral: - Tener experiencia mínima en procesos de formación o actividades laborales de 2 años en el área de desarrollo humano con el enfoque basado en competencias laborales. - Competencias: - Gestionar procesos de desarrollo humano según las particularidades de los contextos sociales y productivos. - Interactuar idóneamente consigo mismo con los demás y con la naturaleza según los contextos sociales y productivos. - Promover el desarrollo de las actividades físicas que posibiliten el desempeño laboral seguro y eficaz, un estilo de vida saludable y el mejoramiento de la calidad de vida - Trabajar interdisciplinariamente en la planeación - ejecución y evaluación y mejoramiento del proceso de inducción. - Propiciar la integración y participación de los aprendices en el proceso de aprendizaje. - Orientar las actividades de aprendizaje para el logro de los resultados de aprendizaje del proceso de inducción motivando la actuación protagónica de los aprendices. - Integrar a los procesos de la inducción los recursos tecnológicos disponibles</t>
  </si>
  <si>
    <t>8-9302-680,681</t>
  </si>
  <si>
    <t>Instructor: Prestar Servicios Personales Carácter Temporal Para La Formación Profesional Integral, En FORMACION REGULAR TITULADA Y COMPLEMENTARIA Para el Programa Formación  para el Fortalecimiento de Habilidades para la Vida</t>
  </si>
  <si>
    <t>FORTALECIMIENTO DE ACCIONES COMPLEMENTARIAS EN LOS PROGRAMAS DE ASSORIA COMERCIAL</t>
  </si>
  <si>
    <t>"Requisitos académicos: alternativa 1. Título de tecnólogo en el núcleo básico de conocimiento deadministración; o economía; o ingeniería industrial y afines. Estos tecnólogos deben estar asociados a los programas de formación que impartirá en su desempeño y se citan los títulos obtenidos, núcleos básicos de conocimiento y áreas de conocimientotecnólogos en mercadeo, gestión de mercados, gestión empresarial, gestión administrativa. Alternativa 2. Título profesional universitario en disciplina académica del núcleo básico de conocimiento enadministración, economía o ingeniería industrial y afines. Estas profesiones deben estar asociadas a los programas de formación que impartirá en su desempeño y se citan los títulos obtenidos, núcleos básicos de conocimiento y áreas de conocimientoingeniero de mercados, administración de empresas, mercadólogo, profesional en mercadeo y publicidad. Experiencia laboral: alternativa 1treinta (30) meses de experiencia relacionada distribuida asídieciocho (18) meses de experiencia relacionada con el ejercicio de ventas y doce (12) meses en docenciaalternativa 2veinticuatro (24) meses de experiencia relacionada distribuida asídoce (12) meses de experiencia relacionada con el ejercicio de ventas y doce (12) meses en docencia</t>
  </si>
  <si>
    <t>8-9302-682,683</t>
  </si>
  <si>
    <t xml:space="preserve"> Instructor: Prestar Servicios Personales Carácter Temporal Para La Formación Profesional Integral, En FORMACION REGULAR TITULADA Y COMPLEMENTARIA Para el Programa Formación  para el Fortalecimiento  DE ACCIONES COMPLEMENTARIAS EN LOS PROGRAMAS DE ASSORIA COMERCIAL</t>
  </si>
  <si>
    <t>"Requisitos académicos: El programa requiere de un equipo de instructores para orientar la competencia conformado por profesionales de las siguientes áreas: alternativa 1: titulo profesional universitario en el núcleo básico de conocimiento de: -contaduría pública -tarjeta profesional en los casos exigidos por la ley alternativa 2: título de tecnólogo en el núcleo básico de conocimiento de contaduría pública. Experiencia laboral: Alternativa 1: veinticuatro (24) meses de experiencia relacionada distribuida así: doce (12) meses de experiencia relacionada con el ejercicio de contabilidad y doce (12) meses en docencia y con el programa de formación alternativa 2: treinta (30) meses de experiencia relacionada distribuida así: dieciocho (18) meses de experiencia relacionada con el ejercicio de contabilidad y doce (12) meses en docencia y con el programa de formación" </t>
  </si>
  <si>
    <t>8-9302-684</t>
  </si>
  <si>
    <t xml:space="preserve"> Instructor: Prestar Servicios Personales Carácter Temporal Para La Formación Profesional Integral, En FORMACION REGULAR TITULADA Y COMPLEMENTARIA Para el Programa Formación  para el FORTALECIMIENTO DE ACCIONES COMPLEMENTARIAS EN LOS PROGRAMAS DE CONTANILIDAD</t>
  </si>
  <si>
    <t>FORTACEMIENTO CIENCIAS NATURALES</t>
  </si>
  <si>
    <t>REQUISITOS ACADÉMICOS
PARA EL DESARROLLO INTEGRAL DE ESTA COMPETENCIA SE REQUIERE LA PARTICIPACIÓN
DE PROFESIONALES ASOCIADOS A PERFILES ACADÉMICOS RELACIONADOS CON LOS
RESULTADOS DE APRENDIZAJES ESPECÍFICOS, ASÍ:
OPCION 1
LICENCIADO EN BIOLOGÍA, LICENCIADO EN FÍSICA O LICENCIADO EN QUÍMICA
OPCION 2
PROFESIONALES EN LAS ÁREAS DE INGENIERÍA QUÍMICA, INGENIERÍA AMBIENTAL,</t>
  </si>
  <si>
    <t>8-9302-685,686</t>
  </si>
  <si>
    <t xml:space="preserve"> Instructor: Prestar Servicios Personales Carácter Temporal Para La Formación Profesional Integral, En FORMACION REGULAR TITULADA Y COMPLEMENTARIA Para el Programa Formación  para el FORTACEMIENTO CIENCIAS NATURALES</t>
  </si>
  <si>
    <t>FORTALECIMIENTO DE ACCIONES COMPLEMENTARIAS EN LOS PROGRAMAS DE CONTABIBILIDAD</t>
  </si>
  <si>
    <t>PARA EL DESARROLLO INTEGRAL DE ESTA COMPETENCIA SE REQUIERE LA PARTICIPACIÓN
DE PROFESIONALES ASOCIADOS A PERFILES ACADÉMICOS RELACIONADOS CON LOS
RESULTADOS DE APRENDIZAJES ESPECÍFICOS, ASÍ:
OPCION 1
LICENCIADO EN EDUCACIÓN, LICENCIADO EN EDUCACIÓN ESPECIALIDAD ESPAÑOL O
LITERATURA, LICENCIADO EN EDUCACIÓN BÁSICA CON ÉNFASIS EN HUMANIDADES
LENGUA CASTELLANA, LICENCIADO EN EDUCACIÓN BÁSICA CON ÉNFASIS EN ESPAÑOL E
INGLÉS.
OPCION 2.  Requisitos académicos: Profesional en ciencias de la comunicación, periodismo, lingüística, filología, lenguas clásicas o modernas, español y literatura. Experiencia laboral: un (2) año de experiencia laboral en el área seis (6) meses de experiencia docente.
EXPERIENCIA LABORAL:
-	DOS (2) AÑOS DE EXPERIENCIA LABORAL EN EL ÁREA SEIS (6) MESES DE EXPERIENCIA DOCENTE</t>
  </si>
  <si>
    <t>REQUISITOS ACADÉMICOS :
PARA EL DESARROLLO INTEGRAL DE ESTA COMPETENCIA SE REQUIERE LA PARTICIPACIÓN
DE PROFESIONALES ASOCIADOS A PERFILES ACADÉMICOS RELACIONADOS CON LOS
RESULTADOS DE APRENDIZAJES ESPECÍFICOS, ASÍ:
OPCION 1
LICENCIADO EN MATEMÁTICAS O LICENCIADO EN FÍSICA.
OPCION 2
LICENCIADO EN EDUCACIÓN BÁSICA CON ÉNFASIS EN MATEMÁTICAS.
OPCION 3
PROFESIONALES EN LAS ÁREAS DE INGENIERÍA, MATEMÁTICAS O FÍSICA, CON FORMACIÓN, CENCIAS ADM</t>
  </si>
  <si>
    <t>"Requisitos academicos: Título Profesional En Salud, Ingenierías, Administración Y Social Con Especialización En Seguridad Y Salud En El Trabajo Y/O Salud Ocupacional. Experiencia Laboral 24 Meses De Experiencia En Áreas Específicas6 Meses En Pedagogía", REQUISITOS ACADÉMICOS
PARA EL DESARROLLO INTEGRAL DE ESTA COMPETENCIA SE REQUIERE LA PARTICIPACIÓN
DE PROFESIONALES ASOCIADOS A PERFILES ACADÉMICOS RELACIONADOS CON LOS
RESULTADOS DE APRENDIZAJES ESPECÍFICOS, ASÍ:
OPCION 1
LICENCIADO EN BIOLOGÍA, LICENCIADO EN FÍSICA O LICENCIADO EN QUÍMICA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</si>
</sst>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;[Red]\-&quot;$&quot;#,##0"/>
    <numFmt numFmtId="165" formatCode="#,##0_ ;[Red]\-#,##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4" fillId="4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vertical="center" wrapText="1"/>
    </xf>
    <xf numFmtId="0" fontId="5" fillId="4" borderId="1" xfId="1" applyFont="1" applyFill="1" applyBorder="1" applyAlignment="1" applyProtection="1">
      <alignment vertical="center" wrapText="1"/>
      <protection locked="0"/>
    </xf>
    <xf numFmtId="1" fontId="4" fillId="4" borderId="1" xfId="1" applyNumberFormat="1" applyFont="1" applyFill="1" applyBorder="1" applyAlignment="1">
      <alignment vertical="center"/>
    </xf>
    <xf numFmtId="14" fontId="4" fillId="4" borderId="1" xfId="1" applyNumberFormat="1" applyFont="1" applyFill="1" applyBorder="1" applyAlignment="1">
      <alignment vertical="center"/>
    </xf>
    <xf numFmtId="3" fontId="7" fillId="4" borderId="1" xfId="2" applyNumberFormat="1" applyFont="1" applyFill="1" applyBorder="1" applyAlignment="1">
      <alignment vertical="center" wrapText="1"/>
    </xf>
    <xf numFmtId="164" fontId="8" fillId="4" borderId="1" xfId="1" applyNumberFormat="1" applyFont="1" applyFill="1" applyBorder="1" applyAlignment="1">
      <alignment vertical="center" wrapText="1"/>
    </xf>
    <xf numFmtId="165" fontId="9" fillId="4" borderId="1" xfId="1" applyNumberFormat="1" applyFont="1" applyFill="1" applyBorder="1" applyAlignment="1">
      <alignment vertical="center" wrapText="1"/>
    </xf>
    <xf numFmtId="165" fontId="8" fillId="4" borderId="1" xfId="1" applyNumberFormat="1" applyFont="1" applyFill="1" applyBorder="1" applyAlignment="1">
      <alignment vertical="center" wrapText="1"/>
    </xf>
    <xf numFmtId="0" fontId="1" fillId="4" borderId="0" xfId="1" applyFill="1"/>
    <xf numFmtId="165" fontId="2" fillId="4" borderId="1" xfId="1" applyNumberFormat="1" applyFont="1" applyFill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5" fillId="0" borderId="1" xfId="1" applyFont="1" applyBorder="1" applyAlignment="1" applyProtection="1">
      <alignment vertical="center" wrapText="1"/>
      <protection locked="0"/>
    </xf>
    <xf numFmtId="1" fontId="4" fillId="0" borderId="1" xfId="1" applyNumberFormat="1" applyFont="1" applyBorder="1" applyAlignment="1">
      <alignment vertical="center"/>
    </xf>
    <xf numFmtId="14" fontId="4" fillId="0" borderId="1" xfId="1" applyNumberFormat="1" applyFont="1" applyBorder="1" applyAlignment="1">
      <alignment vertical="center"/>
    </xf>
    <xf numFmtId="3" fontId="7" fillId="0" borderId="1" xfId="2" applyNumberFormat="1" applyFont="1" applyBorder="1" applyAlignment="1">
      <alignment vertical="center" wrapText="1"/>
    </xf>
    <xf numFmtId="164" fontId="8" fillId="0" borderId="1" xfId="1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165" fontId="8" fillId="0" borderId="1" xfId="1" applyNumberFormat="1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4" fillId="5" borderId="0" xfId="1" applyFont="1" applyFill="1" applyAlignment="1">
      <alignment vertical="center"/>
    </xf>
    <xf numFmtId="0" fontId="4" fillId="5" borderId="0" xfId="1" applyFont="1" applyFill="1" applyAlignment="1">
      <alignment vertical="center" wrapText="1"/>
    </xf>
    <xf numFmtId="1" fontId="3" fillId="5" borderId="0" xfId="1" applyNumberFormat="1" applyFont="1" applyFill="1" applyAlignment="1">
      <alignment vertical="center"/>
    </xf>
    <xf numFmtId="164" fontId="3" fillId="5" borderId="0" xfId="1" applyNumberFormat="1" applyFont="1" applyFill="1" applyAlignment="1">
      <alignment vertical="center"/>
    </xf>
    <xf numFmtId="0" fontId="4" fillId="0" borderId="0" xfId="1" applyFont="1"/>
    <xf numFmtId="0" fontId="4" fillId="0" borderId="1" xfId="1" applyFont="1" applyBorder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20405E79-BE0C-4AC1-A94D-12EC93ECFF1B}"/>
    <cellStyle name="Normal 5" xfId="1" xr:uid="{0A0CB923-35A0-49BE-8B0D-C26BE57FB6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85B2E-5693-4A18-99DC-25ACF47BD1F8}">
  <dimension ref="A1:S23"/>
  <sheetViews>
    <sheetView tabSelected="1" topLeftCell="I1" zoomScale="96" zoomScaleNormal="96" workbookViewId="0">
      <selection activeCell="T1" sqref="T1:W1048576"/>
    </sheetView>
  </sheetViews>
  <sheetFormatPr baseColWidth="10" defaultColWidth="11.44140625" defaultRowHeight="14.4" x14ac:dyDescent="0.3"/>
  <cols>
    <col min="1" max="2" width="11.44140625" style="2"/>
    <col min="3" max="3" width="15.109375" style="2" customWidth="1"/>
    <col min="4" max="4" width="28.44140625" style="2" customWidth="1"/>
    <col min="5" max="5" width="11.44140625" style="2"/>
    <col min="6" max="6" width="12.44140625" style="2" customWidth="1"/>
    <col min="7" max="7" width="18" style="29" customWidth="1"/>
    <col min="8" max="15" width="11.44140625" style="2"/>
    <col min="16" max="16" width="17" style="2" customWidth="1"/>
    <col min="17" max="17" width="11.44140625" style="2"/>
    <col min="18" max="18" width="13.33203125" style="2" customWidth="1"/>
    <col min="19" max="16384" width="11.44140625" style="2"/>
  </cols>
  <sheetData>
    <row r="1" spans="1:19" ht="20.25" customHeight="1" x14ac:dyDescent="0.3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0" t="s">
        <v>5</v>
      </c>
      <c r="G1" s="33" t="s">
        <v>6</v>
      </c>
      <c r="H1" s="33" t="s">
        <v>7</v>
      </c>
      <c r="I1" s="33" t="s">
        <v>8</v>
      </c>
      <c r="J1" s="33"/>
      <c r="K1" s="33" t="s">
        <v>9</v>
      </c>
      <c r="L1" s="33"/>
      <c r="M1" s="34" t="s">
        <v>10</v>
      </c>
      <c r="N1" s="33" t="s">
        <v>11</v>
      </c>
      <c r="O1" s="33" t="s">
        <v>12</v>
      </c>
      <c r="P1" s="33" t="s">
        <v>13</v>
      </c>
      <c r="Q1" s="33" t="s">
        <v>14</v>
      </c>
      <c r="R1" s="33" t="s">
        <v>15</v>
      </c>
      <c r="S1" s="33" t="s">
        <v>13</v>
      </c>
    </row>
    <row r="2" spans="1:19" x14ac:dyDescent="0.3">
      <c r="A2" s="33"/>
      <c r="B2" s="33"/>
      <c r="C2" s="33"/>
      <c r="D2" s="33"/>
      <c r="E2" s="33"/>
      <c r="F2" s="31"/>
      <c r="G2" s="33"/>
      <c r="H2" s="33"/>
      <c r="I2" s="1" t="s">
        <v>16</v>
      </c>
      <c r="J2" s="1" t="s">
        <v>17</v>
      </c>
      <c r="K2" s="33" t="s">
        <v>18</v>
      </c>
      <c r="L2" s="33" t="s">
        <v>19</v>
      </c>
      <c r="M2" s="34"/>
      <c r="N2" s="33"/>
      <c r="O2" s="33"/>
      <c r="P2" s="33"/>
      <c r="Q2" s="33"/>
      <c r="R2" s="33"/>
      <c r="S2" s="33"/>
    </row>
    <row r="3" spans="1:19" x14ac:dyDescent="0.3">
      <c r="A3" s="33"/>
      <c r="B3" s="33"/>
      <c r="C3" s="33"/>
      <c r="D3" s="33"/>
      <c r="E3" s="33"/>
      <c r="F3" s="32"/>
      <c r="G3" s="33"/>
      <c r="H3" s="33"/>
      <c r="I3" s="1" t="s">
        <v>20</v>
      </c>
      <c r="J3" s="1" t="s">
        <v>20</v>
      </c>
      <c r="K3" s="33"/>
      <c r="L3" s="33"/>
      <c r="M3" s="34"/>
      <c r="N3" s="33"/>
      <c r="O3" s="33"/>
      <c r="P3" s="33"/>
      <c r="Q3" s="33"/>
      <c r="R3" s="33"/>
      <c r="S3" s="33"/>
    </row>
    <row r="4" spans="1:19" s="12" customFormat="1" ht="345" customHeight="1" x14ac:dyDescent="0.3">
      <c r="A4" s="15">
        <v>1</v>
      </c>
      <c r="B4" s="14"/>
      <c r="C4" s="14" t="s">
        <v>21</v>
      </c>
      <c r="D4" s="14" t="s">
        <v>45</v>
      </c>
      <c r="E4" s="14"/>
      <c r="F4" s="4" t="s">
        <v>22</v>
      </c>
      <c r="G4" s="5" t="s">
        <v>23</v>
      </c>
      <c r="H4" s="6">
        <v>17</v>
      </c>
      <c r="I4" s="7">
        <v>46076</v>
      </c>
      <c r="J4" s="7">
        <v>46287</v>
      </c>
      <c r="K4" s="3">
        <v>7</v>
      </c>
      <c r="L4" s="3">
        <v>0</v>
      </c>
      <c r="M4" s="3"/>
      <c r="N4" s="8">
        <v>3553123</v>
      </c>
      <c r="O4" s="9">
        <f>(N4*K4)+((N4/30)*L4)</f>
        <v>24871861</v>
      </c>
      <c r="P4" s="9">
        <f t="shared" ref="P4:P9" si="0">+O4*H4</f>
        <v>422821637</v>
      </c>
      <c r="Q4" s="10"/>
      <c r="R4" s="11"/>
      <c r="S4" s="9"/>
    </row>
    <row r="5" spans="1:19" s="12" customFormat="1" ht="182.25" customHeight="1" x14ac:dyDescent="0.3">
      <c r="A5" s="3">
        <v>2</v>
      </c>
      <c r="B5" s="4"/>
      <c r="C5" s="4" t="s">
        <v>24</v>
      </c>
      <c r="D5" s="4" t="s">
        <v>46</v>
      </c>
      <c r="E5" s="4"/>
      <c r="F5" s="4" t="s">
        <v>25</v>
      </c>
      <c r="G5" s="5" t="s">
        <v>26</v>
      </c>
      <c r="H5" s="6">
        <v>12</v>
      </c>
      <c r="I5" s="7">
        <v>46076</v>
      </c>
      <c r="J5" s="7">
        <v>46287</v>
      </c>
      <c r="K5" s="3">
        <v>7</v>
      </c>
      <c r="L5" s="3">
        <v>0</v>
      </c>
      <c r="M5" s="3"/>
      <c r="N5" s="8">
        <v>3553123</v>
      </c>
      <c r="O5" s="9">
        <f t="shared" ref="O5:O10" si="1">+N5*K5</f>
        <v>24871861</v>
      </c>
      <c r="P5" s="9">
        <f t="shared" si="0"/>
        <v>298462332</v>
      </c>
      <c r="Q5" s="13"/>
      <c r="R5" s="11"/>
      <c r="S5" s="3"/>
    </row>
    <row r="6" spans="1:19" s="12" customFormat="1" ht="196.5" customHeight="1" x14ac:dyDescent="0.3">
      <c r="A6" s="3">
        <v>3</v>
      </c>
      <c r="B6" s="4"/>
      <c r="C6" s="14" t="s">
        <v>40</v>
      </c>
      <c r="D6" s="4" t="s">
        <v>47</v>
      </c>
      <c r="E6" s="4"/>
      <c r="F6" s="4" t="s">
        <v>27</v>
      </c>
      <c r="G6" s="5" t="s">
        <v>28</v>
      </c>
      <c r="H6" s="6">
        <v>4</v>
      </c>
      <c r="I6" s="7">
        <v>46076</v>
      </c>
      <c r="J6" s="7">
        <v>46287</v>
      </c>
      <c r="K6" s="3">
        <v>7</v>
      </c>
      <c r="L6" s="3">
        <v>0</v>
      </c>
      <c r="M6" s="3"/>
      <c r="N6" s="8">
        <v>3553123</v>
      </c>
      <c r="O6" s="9">
        <f t="shared" si="1"/>
        <v>24871861</v>
      </c>
      <c r="P6" s="9">
        <f t="shared" si="0"/>
        <v>99487444</v>
      </c>
      <c r="Q6" s="13"/>
      <c r="R6" s="11"/>
      <c r="S6" s="3"/>
    </row>
    <row r="7" spans="1:19" ht="196.5" customHeight="1" x14ac:dyDescent="0.3">
      <c r="A7" s="15">
        <v>4</v>
      </c>
      <c r="B7" s="14"/>
      <c r="C7" s="14" t="s">
        <v>29</v>
      </c>
      <c r="D7" s="14" t="s">
        <v>30</v>
      </c>
      <c r="E7" s="14"/>
      <c r="F7" s="4" t="s">
        <v>31</v>
      </c>
      <c r="G7" s="16" t="s">
        <v>32</v>
      </c>
      <c r="H7" s="17">
        <v>2</v>
      </c>
      <c r="I7" s="18">
        <v>46076</v>
      </c>
      <c r="J7" s="18">
        <v>46287</v>
      </c>
      <c r="K7" s="15">
        <v>7</v>
      </c>
      <c r="L7" s="15">
        <v>0</v>
      </c>
      <c r="M7" s="15"/>
      <c r="N7" s="19">
        <v>3553123</v>
      </c>
      <c r="O7" s="20">
        <f t="shared" si="1"/>
        <v>24871861</v>
      </c>
      <c r="P7" s="20">
        <f t="shared" si="0"/>
        <v>49743722</v>
      </c>
      <c r="Q7" s="21"/>
      <c r="R7" s="22"/>
      <c r="S7" s="15"/>
    </row>
    <row r="8" spans="1:19" ht="196.5" customHeight="1" x14ac:dyDescent="0.3">
      <c r="A8" s="15">
        <v>6</v>
      </c>
      <c r="B8" s="14"/>
      <c r="C8" s="14" t="s">
        <v>33</v>
      </c>
      <c r="D8" s="14" t="s">
        <v>34</v>
      </c>
      <c r="E8" s="14"/>
      <c r="F8" s="4" t="s">
        <v>35</v>
      </c>
      <c r="G8" s="16" t="s">
        <v>36</v>
      </c>
      <c r="H8" s="17">
        <v>2</v>
      </c>
      <c r="I8" s="18">
        <v>46076</v>
      </c>
      <c r="J8" s="18">
        <v>46287</v>
      </c>
      <c r="K8" s="15">
        <v>7</v>
      </c>
      <c r="L8" s="15">
        <v>0</v>
      </c>
      <c r="M8" s="15"/>
      <c r="N8" s="19">
        <v>3553123</v>
      </c>
      <c r="O8" s="20">
        <f t="shared" si="1"/>
        <v>24871861</v>
      </c>
      <c r="P8" s="20">
        <f t="shared" si="0"/>
        <v>49743722</v>
      </c>
      <c r="Q8" s="21"/>
      <c r="R8" s="22"/>
      <c r="S8" s="15"/>
    </row>
    <row r="9" spans="1:19" ht="196.5" customHeight="1" x14ac:dyDescent="0.3">
      <c r="A9" s="15">
        <v>7</v>
      </c>
      <c r="B9" s="14"/>
      <c r="C9" s="14" t="s">
        <v>44</v>
      </c>
      <c r="D9" s="14" t="s">
        <v>37</v>
      </c>
      <c r="E9" s="14"/>
      <c r="F9" s="4" t="s">
        <v>38</v>
      </c>
      <c r="G9" s="16" t="s">
        <v>39</v>
      </c>
      <c r="H9" s="17">
        <v>1</v>
      </c>
      <c r="I9" s="18">
        <v>46076</v>
      </c>
      <c r="J9" s="18">
        <v>46287</v>
      </c>
      <c r="K9" s="15">
        <v>7</v>
      </c>
      <c r="L9" s="15">
        <v>0</v>
      </c>
      <c r="M9" s="15"/>
      <c r="N9" s="19">
        <v>3553123</v>
      </c>
      <c r="O9" s="20">
        <f t="shared" si="1"/>
        <v>24871861</v>
      </c>
      <c r="P9" s="20">
        <f t="shared" si="0"/>
        <v>24871861</v>
      </c>
      <c r="Q9" s="21"/>
      <c r="R9" s="22"/>
      <c r="S9" s="15"/>
    </row>
    <row r="10" spans="1:19" ht="196.5" customHeight="1" x14ac:dyDescent="0.3">
      <c r="A10" s="15">
        <v>8</v>
      </c>
      <c r="B10" s="14"/>
      <c r="C10" s="14" t="s">
        <v>40</v>
      </c>
      <c r="D10" s="14" t="s">
        <v>41</v>
      </c>
      <c r="E10" s="14"/>
      <c r="F10" s="4" t="s">
        <v>42</v>
      </c>
      <c r="G10" s="16" t="s">
        <v>43</v>
      </c>
      <c r="H10" s="17">
        <v>1</v>
      </c>
      <c r="I10" s="18">
        <v>46076</v>
      </c>
      <c r="J10" s="18">
        <v>46317</v>
      </c>
      <c r="K10" s="15">
        <v>8</v>
      </c>
      <c r="L10" s="15">
        <v>0</v>
      </c>
      <c r="M10" s="23"/>
      <c r="N10" s="19">
        <v>4737497</v>
      </c>
      <c r="O10" s="20">
        <f t="shared" si="1"/>
        <v>37899976</v>
      </c>
      <c r="P10" s="20">
        <f>O10*H10</f>
        <v>37899976</v>
      </c>
      <c r="Q10" s="21"/>
      <c r="R10" s="22"/>
      <c r="S10" s="15"/>
    </row>
    <row r="11" spans="1:19" x14ac:dyDescent="0.3">
      <c r="A11" s="24"/>
      <c r="B11" s="25"/>
      <c r="C11" s="25"/>
      <c r="D11" s="25"/>
      <c r="E11" s="25"/>
      <c r="F11" s="25"/>
      <c r="G11" s="25"/>
      <c r="H11" s="26">
        <f>SUM(H4:H10)</f>
        <v>39</v>
      </c>
      <c r="I11" s="24"/>
      <c r="J11" s="24"/>
      <c r="K11" s="24"/>
      <c r="L11" s="24"/>
      <c r="M11" s="24"/>
      <c r="N11" s="24"/>
      <c r="O11" s="24"/>
      <c r="P11" s="27">
        <f>SUM(P4:P10)</f>
        <v>983030694</v>
      </c>
      <c r="Q11" s="25"/>
      <c r="R11" s="25"/>
      <c r="S11" s="24"/>
    </row>
    <row r="12" spans="1:19" x14ac:dyDescent="0.3">
      <c r="G12" s="28"/>
    </row>
    <row r="13" spans="1:19" x14ac:dyDescent="0.3">
      <c r="G13" s="28"/>
    </row>
    <row r="14" spans="1:19" x14ac:dyDescent="0.3">
      <c r="G14" s="28"/>
    </row>
    <row r="15" spans="1:19" x14ac:dyDescent="0.3">
      <c r="G15" s="28"/>
    </row>
    <row r="16" spans="1:19" x14ac:dyDescent="0.3">
      <c r="G16" s="28"/>
    </row>
    <row r="17" spans="7:7" x14ac:dyDescent="0.3">
      <c r="G17" s="28"/>
    </row>
    <row r="18" spans="7:7" x14ac:dyDescent="0.3">
      <c r="G18" s="28"/>
    </row>
    <row r="19" spans="7:7" x14ac:dyDescent="0.3">
      <c r="G19" s="28"/>
    </row>
    <row r="20" spans="7:7" x14ac:dyDescent="0.3">
      <c r="G20" s="28"/>
    </row>
    <row r="21" spans="7:7" x14ac:dyDescent="0.3">
      <c r="G21" s="28"/>
    </row>
    <row r="22" spans="7:7" x14ac:dyDescent="0.3">
      <c r="G22" s="28"/>
    </row>
    <row r="23" spans="7:7" x14ac:dyDescent="0.3">
      <c r="G23" s="28"/>
    </row>
  </sheetData>
  <mergeCells count="19">
    <mergeCell ref="G1:G3"/>
    <mergeCell ref="H1:H3"/>
    <mergeCell ref="I1:J1"/>
    <mergeCell ref="K1:L1"/>
    <mergeCell ref="M1:M3"/>
    <mergeCell ref="N1:N3"/>
    <mergeCell ref="K2:K3"/>
    <mergeCell ref="L2:L3"/>
    <mergeCell ref="O1:O3"/>
    <mergeCell ref="P1:P3"/>
    <mergeCell ref="Q1:Q3"/>
    <mergeCell ref="R1:R3"/>
    <mergeCell ref="S1:S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Fortalecimiento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 Del Carmen Romero Fernandez</dc:creator>
  <cp:lastModifiedBy>Jhane Gomez</cp:lastModifiedBy>
  <dcterms:created xsi:type="dcterms:W3CDTF">2026-01-10T19:27:13Z</dcterms:created>
  <dcterms:modified xsi:type="dcterms:W3CDTF">2026-01-13T19:29:10Z</dcterms:modified>
</cp:coreProperties>
</file>